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SAI\BA\SI\BARBIER Alexandre\DAF_2025_000919 ESID 25 198_202 LVV ACBC Assainissement\01 - ELABORATION RC ET DCE\Lot 4 ESID 25 201\"/>
    </mc:Choice>
  </mc:AlternateContent>
  <bookViews>
    <workbookView xWindow="0" yWindow="0" windowWidth="20490" windowHeight="7020"/>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7" i="7" l="1"/>
  <c r="G27" i="7"/>
  <c r="F27" i="7"/>
  <c r="E27" i="7"/>
  <c r="D27" i="7"/>
  <c r="C27" i="7"/>
  <c r="B27" i="7"/>
  <c r="B28" i="7" l="1"/>
  <c r="H18" i="7"/>
  <c r="G18" i="7"/>
  <c r="F18" i="7"/>
  <c r="E18" i="7"/>
  <c r="D18" i="7"/>
  <c r="C18" i="7"/>
  <c r="B18" i="7"/>
  <c r="C10" i="7"/>
  <c r="D10" i="7"/>
  <c r="E10" i="7"/>
  <c r="F10" i="7"/>
  <c r="G10" i="7"/>
  <c r="H10" i="7"/>
  <c r="B10" i="7"/>
  <c r="A1" i="6"/>
  <c r="A1" i="7"/>
  <c r="A1" i="5"/>
  <c r="B11" i="7" l="1"/>
  <c r="B19" i="7"/>
  <c r="C31" i="7" l="1"/>
  <c r="D8" i="5" s="1"/>
</calcChain>
</file>

<file path=xl/comments1.xml><?xml version="1.0" encoding="utf-8"?>
<comments xmlns="http://schemas.openxmlformats.org/spreadsheetml/2006/main">
  <authors>
    <author>DOMINIQUE Sophie IPMI</author>
  </authors>
  <commentList>
    <comment ref="D8"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<sst xmlns="http://schemas.openxmlformats.org/spreadsheetml/2006/main" count="87" uniqueCount="58">
  <si>
    <t>Bordereau des Prix Unitaires
BPU</t>
  </si>
  <si>
    <t>N° Prix</t>
  </si>
  <si>
    <t>Descriptif</t>
  </si>
  <si>
    <t>Unité</t>
  </si>
  <si>
    <t>Prix unitaire
(€ HT)</t>
  </si>
  <si>
    <t>F1</t>
  </si>
  <si>
    <t>Phase de démarrage</t>
  </si>
  <si>
    <t>u</t>
  </si>
  <si>
    <r>
      <t>F2</t>
    </r>
    <r>
      <rPr>
        <vertAlign val="subscript"/>
        <sz val="11"/>
        <color theme="8" tint="-0.249977111117893"/>
        <rFont val="Marianne"/>
        <family val="3"/>
      </rPr>
      <t>annuel</t>
    </r>
  </si>
  <si>
    <t>Prestation  annualisée d'exploitation et de maintenance préventive et corrective *</t>
  </si>
  <si>
    <t>an</t>
  </si>
  <si>
    <t>F3</t>
  </si>
  <si>
    <t xml:space="preserve">Phase de fin de marché </t>
  </si>
  <si>
    <t>GTP</t>
  </si>
  <si>
    <t>Recensement ou la mise à jour sur fichier pivot (phase de démarrage)</t>
  </si>
  <si>
    <t>INV</t>
  </si>
  <si>
    <t>Remise à jour du dossier d'inventaire des équipements (en cours de marché)</t>
  </si>
  <si>
    <t>U</t>
  </si>
  <si>
    <r>
      <t>GER</t>
    </r>
    <r>
      <rPr>
        <vertAlign val="subscript"/>
        <sz val="11"/>
        <color theme="8" tint="-0.249977111117893"/>
        <rFont val="Marianne"/>
        <family val="3"/>
      </rPr>
      <t>prog</t>
    </r>
  </si>
  <si>
    <t xml:space="preserve">Elaboration du plan de GROS ENTRETIEN RENOUVELLEMENT sur 10 ans </t>
  </si>
  <si>
    <r>
      <t>GER</t>
    </r>
    <r>
      <rPr>
        <vertAlign val="subscript"/>
        <sz val="11"/>
        <color theme="8" tint="-0.249977111117893"/>
        <rFont val="Marianne"/>
        <family val="3"/>
      </rPr>
      <t>actu</t>
    </r>
  </si>
  <si>
    <t>Actualisation du plan de GROS ENTRETIEN RENOUVELLEMENT sur 10 ans</t>
  </si>
  <si>
    <t>C</t>
  </si>
  <si>
    <t>Coefficient majorateur de l’entreprise à appliquer sur le prix sec HT des pièces *</t>
  </si>
  <si>
    <t>/</t>
  </si>
  <si>
    <r>
      <t>Houv</t>
    </r>
    <r>
      <rPr>
        <vertAlign val="subscript"/>
        <sz val="11"/>
        <color theme="8" tint="-0.249977111117893"/>
        <rFont val="Marianne"/>
        <family val="3"/>
      </rPr>
      <t>HO</t>
    </r>
  </si>
  <si>
    <t>Heure de main d’œuvre ouvrier et technicien en heures ouvrées **</t>
  </si>
  <si>
    <t>heure</t>
  </si>
  <si>
    <r>
      <t>Houv</t>
    </r>
    <r>
      <rPr>
        <vertAlign val="subscript"/>
        <sz val="11"/>
        <color theme="8" tint="-0.249977111117893"/>
        <rFont val="Marianne"/>
        <family val="3"/>
      </rPr>
      <t>HNO</t>
    </r>
  </si>
  <si>
    <t>Heure de main d’œuvre ouvrier et technicien, en heures non ouvrées **</t>
  </si>
  <si>
    <r>
      <t>Hing</t>
    </r>
    <r>
      <rPr>
        <vertAlign val="subscript"/>
        <sz val="11"/>
        <color theme="8" tint="-0.249977111117893"/>
        <rFont val="Marianne"/>
        <family val="3"/>
      </rPr>
      <t>HO</t>
    </r>
  </si>
  <si>
    <t>Heure de main d’œuvre ingénieur, en heures ouvrées **</t>
  </si>
  <si>
    <r>
      <t>Hing</t>
    </r>
    <r>
      <rPr>
        <vertAlign val="subscript"/>
        <sz val="11"/>
        <color theme="8" tint="-0.249977111117893"/>
        <rFont val="Marianne"/>
        <family val="3"/>
      </rPr>
      <t>HNO</t>
    </r>
  </si>
  <si>
    <t>Heure de main d’œuvre ingénieur, en heures non ouvrées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</si>
  <si>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</si>
  <si>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t>**  Les coûts horaires de la main d’œuvre en heures ouvrées et non ouvrées HO et HNO prennent en compte le coût du déplacement des personnels. La définition des HO et HNO est donnée dans l'article 3.5 du CCAP.</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</si>
  <si>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mainteance préventive et corrective
en € HT</t>
    </r>
  </si>
  <si>
    <t>A/ Opérations d’exploitation et de maintenance préventive</t>
  </si>
  <si>
    <t>…</t>
  </si>
  <si>
    <t>Exploitation et maintenance préventive</t>
  </si>
  <si>
    <t>Total</t>
  </si>
  <si>
    <t>Maintenance corrective</t>
  </si>
  <si>
    <t>C/ Assistance à la personne publique</t>
  </si>
  <si>
    <t>Assistance</t>
  </si>
  <si>
    <t xml:space="preserve">Tri, enlèvement, traitement et récolement des déchets </t>
  </si>
  <si>
    <t>Montant F2 annuel *</t>
  </si>
  <si>
    <t>station lavage</t>
  </si>
  <si>
    <t>quartier baquet</t>
  </si>
  <si>
    <t>La Valbonne</t>
  </si>
  <si>
    <t>Quartier Sabatier</t>
  </si>
  <si>
    <t>Quartier Baquet</t>
  </si>
  <si>
    <t>assistance et autres par site</t>
  </si>
  <si>
    <r>
      <t>Bons de commande ponctuels : Prestations de maintenance corrective lorsque le prix total des fournitures et des pièces nécessaires à la réparation est strictement supérieur à 500</t>
    </r>
    <r>
      <rPr>
        <sz val="11"/>
        <color theme="1"/>
        <rFont val="Marianne"/>
        <family val="3"/>
      </rPr>
      <t xml:space="preserve"> euros HT en prix sec</t>
    </r>
  </si>
  <si>
    <t>BA 278</t>
  </si>
  <si>
    <t>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4 : TOUS SITES - STATIONS DE LAVAGES AUTO BLINDES</t>
  </si>
  <si>
    <t>B/ Opérations de maintenance corrective (pièces &lt; à 500 € HT)</t>
  </si>
  <si>
    <r>
      <t xml:space="preserve">* Montant utilisé pour le calcul des montants minimum et maximum annuels du marché (cf RC), ce montant pourra être fractionné.
</t>
    </r>
    <r>
      <rPr>
        <i/>
        <sz val="12"/>
        <color theme="8" tint="-0.249977111117893"/>
        <rFont val="Marianne"/>
        <family val="3"/>
      </rPr>
      <t>En cas de commande fractionnée du prix F2</t>
    </r>
    <r>
      <rPr>
        <i/>
        <vertAlign val="subscript"/>
        <sz val="12"/>
        <color theme="8" tint="-0.249977111117893"/>
        <rFont val="Marianne"/>
        <family val="3"/>
      </rPr>
      <t>annuel</t>
    </r>
    <r>
      <rPr>
        <i/>
        <sz val="12"/>
        <color theme="8" tint="-0.249977111117893"/>
        <rFont val="Marianne"/>
        <family val="3"/>
      </rPr>
      <t>, le montant sera calculé au prorata de la période considérée : par exemple, une commande fractionnée de 3 mois correspondra à 3/12ème du prix F2</t>
    </r>
    <r>
      <rPr>
        <i/>
        <vertAlign val="subscript"/>
        <sz val="12"/>
        <color theme="8" tint="-0.249977111117893"/>
        <rFont val="Marianne"/>
        <family val="3"/>
      </rPr>
      <t>annuel</t>
    </r>
    <r>
      <rPr>
        <i/>
        <sz val="12"/>
        <color theme="8" tint="-0.249977111117893"/>
        <rFont val="Marianne"/>
        <family val="3"/>
      </rPr>
      <t>.</t>
    </r>
  </si>
  <si>
    <t>(*) le montant se reporte automatiquement dans l'onglet "BPU_F1_F2_F3"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</si>
</sst>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40C]_-;\-* #,##0.00\ [$€-40C]_-;_-* &quot;-&quot;??\ [$€-40C]_-;_-@_-"/>
    <numFmt numFmtId="165" formatCode="#,##0.00_ ;\-#,##0.00\ "/>
  </numFmts>
  <fonts count="19"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12"/>
      <color theme="1"/>
      <name val="Marianne"/>
      <family val="3"/>
    </font>
    <font>
      <vertAlign val="subscript"/>
      <sz val="12"/>
      <color theme="1"/>
      <name val="Marianne"/>
      <family val="3"/>
    </font>
    <font>
      <b/>
      <sz val="16"/>
      <color theme="1"/>
      <name val="Marianne"/>
      <family val="3"/>
    </font>
    <font>
      <sz val="16"/>
      <color theme="1"/>
      <name val="Marianne"/>
      <family val="3"/>
    </font>
    <font>
      <sz val="9"/>
      <color indexed="81"/>
      <name val="Tahoma"/>
      <family val="2"/>
    </font>
    <font>
      <b/>
      <sz val="9"/>
      <color indexed="81"/>
      <name val="Tahoma"/>
      <family val="2"/>
    </font>
    <font>
      <b/>
      <u/>
      <sz val="12"/>
      <color theme="1"/>
      <name val="Marianne"/>
      <family val="3"/>
    </font>
    <font>
      <sz val="12"/>
      <color theme="8" tint="-0.249977111117893"/>
      <name val="Marianne"/>
      <family val="3"/>
    </font>
    <font>
      <i/>
      <sz val="12"/>
      <color theme="8" tint="-0.249977111117893"/>
      <name val="Marianne"/>
      <family val="3"/>
    </font>
    <font>
      <i/>
      <vertAlign val="subscript"/>
      <sz val="12"/>
      <color theme="8" tint="-0.249977111117893"/>
      <name val="Marianne"/>
      <family val="3"/>
    </font>
    <font>
      <i/>
      <sz val="12"/>
      <color theme="1"/>
      <name val="Marianne"/>
      <family val="3"/>
    </font>
  </fonts>
  <fills count="6">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41">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10" fillId="4" borderId="0" xfId="0" applyFont="1" applyFill="1" applyAlignment="1">
      <alignment horizontal="right"/>
    </xf>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164" fontId="6" fillId="0" borderId="1" xfId="1" applyNumberFormat="1" applyFont="1" applyFill="1" applyBorder="1"/>
    <xf numFmtId="0" fontId="2" fillId="0" borderId="0" xfId="0" applyFont="1" applyAlignment="1">
      <alignment vertical="center"/>
    </xf>
    <xf numFmtId="0" fontId="8" fillId="0" borderId="1" xfId="0" applyFont="1" applyBorder="1"/>
    <xf numFmtId="0" fontId="8" fillId="0" borderId="0" xfId="0" applyFont="1"/>
    <xf numFmtId="0" fontId="8" fillId="0" borderId="1" xfId="0" applyFont="1" applyBorder="1" applyAlignment="1">
      <alignment wrapText="1"/>
    </xf>
    <xf numFmtId="0" fontId="8" fillId="5" borderId="1" xfId="0" applyFont="1" applyFill="1" applyBorder="1" applyAlignment="1">
      <alignment vertical="center" wrapText="1"/>
    </xf>
    <xf numFmtId="0" fontId="8" fillId="0" borderId="0" xfId="0" applyFont="1" applyAlignment="1">
      <alignment vertical="center"/>
    </xf>
    <xf numFmtId="4" fontId="8" fillId="0" borderId="1" xfId="0" applyNumberFormat="1" applyFont="1" applyBorder="1" applyAlignment="1">
      <alignment horizontal="center" vertical="center"/>
    </xf>
    <xf numFmtId="165" fontId="8" fillId="0" borderId="1" xfId="0" applyNumberFormat="1" applyFont="1" applyBorder="1" applyAlignment="1">
      <alignment horizontal="center" vertical="center"/>
    </xf>
    <xf numFmtId="4" fontId="8" fillId="0" borderId="2" xfId="0" applyNumberFormat="1" applyFont="1" applyBorder="1" applyAlignment="1">
      <alignment horizontal="center" vertical="center"/>
    </xf>
    <xf numFmtId="164" fontId="10" fillId="4" borderId="0" xfId="0" applyNumberFormat="1" applyFont="1" applyFill="1"/>
    <xf numFmtId="0" fontId="8" fillId="0" borderId="1" xfId="0" applyFont="1" applyBorder="1" applyAlignment="1">
      <alignment horizontal="center"/>
    </xf>
    <xf numFmtId="0" fontId="14" fillId="0" borderId="0" xfId="0" applyFont="1" applyAlignment="1">
      <alignment vertical="center"/>
    </xf>
    <xf numFmtId="0" fontId="8" fillId="0" borderId="0" xfId="0" applyFont="1" applyAlignment="1">
      <alignment vertical="center" wrapText="1"/>
    </xf>
    <xf numFmtId="0" fontId="2" fillId="0" borderId="0" xfId="0" applyFont="1" applyAlignment="1">
      <alignment vertical="center" wrapText="1"/>
    </xf>
    <xf numFmtId="44" fontId="8" fillId="5" borderId="1" xfId="0" applyNumberFormat="1" applyFont="1" applyFill="1" applyBorder="1" applyAlignment="1">
      <alignment horizontal="center" vertical="center"/>
    </xf>
    <xf numFmtId="164" fontId="2" fillId="3" borderId="0" xfId="0" applyNumberFormat="1" applyFont="1" applyFill="1" applyAlignment="1"/>
    <xf numFmtId="0" fontId="3" fillId="0" borderId="0" xfId="0" applyFont="1" applyAlignment="1">
      <alignment horizontal="center" vertical="center" wrapText="1"/>
    </xf>
    <xf numFmtId="0" fontId="5" fillId="0" borderId="0" xfId="0" applyFont="1" applyAlignment="1">
      <alignment horizontal="center" vertical="center" wrapText="1"/>
    </xf>
    <xf numFmtId="0" fontId="15"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18" fillId="0" borderId="0" xfId="0" applyFont="1" applyAlignment="1">
      <alignment horizontal="center"/>
    </xf>
    <xf numFmtId="0" fontId="14" fillId="0" borderId="0" xfId="0" applyFont="1" applyAlignment="1">
      <alignment horizontal="center" vertical="center"/>
    </xf>
    <xf numFmtId="0" fontId="14" fillId="0" borderId="0" xfId="0" applyFont="1" applyAlignment="1">
      <alignment horizontal="center"/>
    </xf>
    <xf numFmtId="0" fontId="11" fillId="3" borderId="0" xfId="0" applyFont="1" applyFill="1" applyAlignment="1">
      <alignment horizontal="center"/>
    </xf>
    <xf numFmtId="0" fontId="8" fillId="0" borderId="0" xfId="0" applyFont="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29</xdr:row>
      <xdr:rowOff>133350</xdr:rowOff>
    </xdr:from>
    <xdr:to>
      <xdr:col>2</xdr:col>
      <xdr:colOff>655955</xdr:colOff>
      <xdr:row>33</xdr:row>
      <xdr:rowOff>203200</xdr:rowOff>
    </xdr:to>
    <xdr:pic>
      <xdr:nvPicPr>
        <xdr:cNvPr id="2" name="Imag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114300" y="9248775"/>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4"/>
  <sheetViews>
    <sheetView tabSelected="1" view="pageLayout" zoomScaleNormal="100" workbookViewId="0">
      <selection activeCell="D5" sqref="D5"/>
    </sheetView>
  </sheetViews>
  <sheetFormatPr baseColWidth="10" defaultColWidth="11" defaultRowHeight="16.5" x14ac:dyDescent="0.3"/>
  <sheetData>
    <row r="1" spans="1:6" ht="66" customHeight="1" x14ac:dyDescent="0.3">
      <c r="A1" s="31" t="s">
        <v>0</v>
      </c>
      <c r="B1" s="31"/>
      <c r="C1" s="31"/>
      <c r="D1" s="31"/>
      <c r="E1" s="31"/>
      <c r="F1" s="31"/>
    </row>
    <row r="4" spans="1:6" ht="206.25" customHeight="1" x14ac:dyDescent="0.3">
      <c r="A4" s="32" t="s">
        <v>54</v>
      </c>
      <c r="B4" s="32"/>
      <c r="C4" s="32"/>
      <c r="D4" s="32"/>
      <c r="E4" s="32"/>
      <c r="F4" s="32"/>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25 201&amp;C&amp;"Marianne,Normal"BPU&amp;R&amp;"Marianne,Normal"N°DAF :  2025_000919</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25"/>
  <sheetViews>
    <sheetView view="pageLayout" zoomScale="90" zoomScaleNormal="100" zoomScalePageLayoutView="90" workbookViewId="0">
      <selection activeCell="D8" sqref="D8"/>
    </sheetView>
  </sheetViews>
  <sheetFormatPr baseColWidth="10" defaultColWidth="11" defaultRowHeight="16.5" x14ac:dyDescent="0.3"/>
  <cols>
    <col min="1" max="1" width="8.5" customWidth="1"/>
    <col min="2" max="2" width="41.5" customWidth="1"/>
    <col min="3" max="3" width="8" customWidth="1"/>
    <col min="4" max="4" width="17.5" customWidth="1"/>
  </cols>
  <sheetData>
    <row r="1" spans="1:4" s="9" customFormat="1" ht="107.25" customHeight="1" x14ac:dyDescent="0.3">
      <c r="A1" s="34"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4 : TOUS SITES - STATIONS DE LAVAGES AUTO BLINDES</v>
      </c>
      <c r="B1" s="34"/>
      <c r="C1" s="34"/>
      <c r="D1" s="34"/>
    </row>
    <row r="2" spans="1:4" x14ac:dyDescent="0.3">
      <c r="A2" s="1"/>
      <c r="B2" s="1"/>
      <c r="C2" s="1"/>
      <c r="D2" s="1"/>
    </row>
    <row r="3" spans="1:4" x14ac:dyDescent="0.3">
      <c r="A3" s="1"/>
      <c r="B3" s="1"/>
      <c r="C3" s="1"/>
      <c r="D3" s="1"/>
    </row>
    <row r="4" spans="1:4" x14ac:dyDescent="0.3">
      <c r="A4" s="1"/>
      <c r="B4" s="1"/>
      <c r="C4" s="1"/>
      <c r="D4" s="1"/>
    </row>
    <row r="5" spans="1:4" x14ac:dyDescent="0.3">
      <c r="A5" s="1"/>
      <c r="B5" s="1"/>
      <c r="C5" s="1"/>
      <c r="D5" s="1"/>
    </row>
    <row r="6" spans="1:4" ht="38.25" customHeight="1" x14ac:dyDescent="0.3">
      <c r="A6" s="7" t="s">
        <v>1</v>
      </c>
      <c r="B6" s="7" t="s">
        <v>2</v>
      </c>
      <c r="C6" s="8" t="s">
        <v>3</v>
      </c>
      <c r="D6" s="8" t="s">
        <v>4</v>
      </c>
    </row>
    <row r="7" spans="1:4" ht="42.75" customHeight="1" x14ac:dyDescent="0.3">
      <c r="A7" s="2" t="s">
        <v>5</v>
      </c>
      <c r="B7" s="3" t="s">
        <v>6</v>
      </c>
      <c r="C7" s="4" t="s">
        <v>7</v>
      </c>
      <c r="D7" s="5"/>
    </row>
    <row r="8" spans="1:4" ht="42.75" customHeight="1" x14ac:dyDescent="0.3">
      <c r="A8" s="2" t="s">
        <v>8</v>
      </c>
      <c r="B8" s="3" t="s">
        <v>9</v>
      </c>
      <c r="C8" s="4" t="s">
        <v>10</v>
      </c>
      <c r="D8" s="5">
        <f>'Sous-détail F2'!C31</f>
        <v>0</v>
      </c>
    </row>
    <row r="9" spans="1:4" ht="42.75" customHeight="1" x14ac:dyDescent="0.3">
      <c r="A9" s="2" t="s">
        <v>11</v>
      </c>
      <c r="B9" s="3" t="s">
        <v>12</v>
      </c>
      <c r="C9" s="4" t="s">
        <v>7</v>
      </c>
      <c r="D9" s="5"/>
    </row>
    <row r="10" spans="1:4" ht="42.75" customHeight="1" x14ac:dyDescent="0.3">
      <c r="A10" s="2" t="s">
        <v>13</v>
      </c>
      <c r="B10" s="3" t="s">
        <v>14</v>
      </c>
      <c r="C10" s="4" t="s">
        <v>7</v>
      </c>
      <c r="D10" s="6"/>
    </row>
    <row r="11" spans="1:4" ht="42.75" customHeight="1" x14ac:dyDescent="0.3">
      <c r="A11" s="11" t="s">
        <v>15</v>
      </c>
      <c r="B11" s="12" t="s">
        <v>16</v>
      </c>
      <c r="C11" s="13" t="s">
        <v>17</v>
      </c>
      <c r="D11" s="14"/>
    </row>
    <row r="12" spans="1:4" ht="42.75" customHeight="1" x14ac:dyDescent="0.3">
      <c r="A12" s="2" t="s">
        <v>18</v>
      </c>
      <c r="B12" s="3" t="s">
        <v>19</v>
      </c>
      <c r="C12" s="4" t="s">
        <v>7</v>
      </c>
      <c r="D12" s="6"/>
    </row>
    <row r="13" spans="1:4" ht="42.75" customHeight="1" x14ac:dyDescent="0.3">
      <c r="A13" s="2" t="s">
        <v>20</v>
      </c>
      <c r="B13" s="3" t="s">
        <v>21</v>
      </c>
      <c r="C13" s="4" t="s">
        <v>7</v>
      </c>
      <c r="D13" s="6"/>
    </row>
    <row r="14" spans="1:4" x14ac:dyDescent="0.3">
      <c r="A14" s="1"/>
      <c r="B14" s="1"/>
      <c r="C14" s="1"/>
      <c r="D14" s="1"/>
    </row>
    <row r="15" spans="1:4" x14ac:dyDescent="0.3">
      <c r="A15" s="1"/>
      <c r="B15" s="1"/>
      <c r="C15" s="1"/>
      <c r="D15" s="1"/>
    </row>
    <row r="16" spans="1:4" ht="109.5" customHeight="1" x14ac:dyDescent="0.3">
      <c r="A16" s="33" t="s">
        <v>56</v>
      </c>
      <c r="B16" s="33"/>
      <c r="C16" s="33"/>
      <c r="D16" s="33"/>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row r="22" spans="1:4" x14ac:dyDescent="0.3">
      <c r="A22" s="1"/>
      <c r="B22" s="1"/>
      <c r="C22" s="1"/>
      <c r="D22" s="1"/>
    </row>
    <row r="23" spans="1:4" x14ac:dyDescent="0.3">
      <c r="A23" s="1"/>
      <c r="B23" s="1"/>
      <c r="C23" s="1"/>
      <c r="D23" s="1"/>
    </row>
    <row r="24" spans="1:4" x14ac:dyDescent="0.3">
      <c r="A24" s="1"/>
      <c r="B24" s="1"/>
      <c r="C24" s="1"/>
      <c r="D24" s="1"/>
    </row>
    <row r="25" spans="1:4" x14ac:dyDescent="0.3">
      <c r="A25" s="1"/>
      <c r="B25" s="1"/>
      <c r="C25" s="1"/>
      <c r="D25" s="1"/>
    </row>
  </sheetData>
  <mergeCells count="2">
    <mergeCell ref="A16:D16"/>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25 201&amp;C&amp;"Marianne,Normal"BPU&amp;R&amp;"Marianne,Normal"N°DAF :  2025_000919</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view="pageLayout" zoomScale="90" zoomScaleNormal="100" zoomScalePageLayoutView="90" workbookViewId="0">
      <selection activeCell="C7" sqref="C7"/>
    </sheetView>
  </sheetViews>
  <sheetFormatPr baseColWidth="10" defaultColWidth="11" defaultRowHeight="16.5" x14ac:dyDescent="0.3"/>
  <cols>
    <col min="1" max="1" width="10.125" customWidth="1"/>
    <col min="2" max="2" width="38.75" customWidth="1"/>
    <col min="3" max="3" width="8" customWidth="1"/>
    <col min="4" max="4" width="17.5" customWidth="1"/>
  </cols>
  <sheetData>
    <row r="1" spans="1:4" s="9" customFormat="1" ht="107.25" customHeight="1" x14ac:dyDescent="0.3">
      <c r="A1" s="34"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4 : TOUS SITES - STATIONS DE LAVAGES AUTO BLINDES</v>
      </c>
      <c r="B1" s="34"/>
      <c r="C1" s="34"/>
      <c r="D1" s="34"/>
    </row>
    <row r="2" spans="1:4" x14ac:dyDescent="0.3">
      <c r="A2" s="1"/>
      <c r="B2" s="1"/>
      <c r="C2" s="1"/>
      <c r="D2" s="1"/>
    </row>
    <row r="3" spans="1:4" ht="48" customHeight="1" x14ac:dyDescent="0.3">
      <c r="A3" s="35" t="s">
        <v>52</v>
      </c>
      <c r="B3" s="35"/>
      <c r="C3" s="35"/>
      <c r="D3" s="35"/>
    </row>
    <row r="4" spans="1:4" x14ac:dyDescent="0.3">
      <c r="A4" s="1"/>
      <c r="B4" s="1"/>
      <c r="C4" s="1"/>
      <c r="D4" s="1"/>
    </row>
    <row r="5" spans="1:4" ht="38.25" customHeight="1" x14ac:dyDescent="0.3">
      <c r="A5" s="8" t="s">
        <v>1</v>
      </c>
      <c r="B5" s="8" t="s">
        <v>2</v>
      </c>
      <c r="C5" s="8" t="s">
        <v>3</v>
      </c>
      <c r="D5" s="8" t="s">
        <v>4</v>
      </c>
    </row>
    <row r="6" spans="1:4" ht="42.75" customHeight="1" x14ac:dyDescent="0.3">
      <c r="A6" s="2" t="s">
        <v>22</v>
      </c>
      <c r="B6" s="3" t="s">
        <v>23</v>
      </c>
      <c r="C6" s="4" t="s">
        <v>24</v>
      </c>
      <c r="D6" s="5"/>
    </row>
    <row r="7" spans="1:4" ht="42.75" customHeight="1" x14ac:dyDescent="0.3">
      <c r="A7" s="2" t="s">
        <v>25</v>
      </c>
      <c r="B7" s="3" t="s">
        <v>26</v>
      </c>
      <c r="C7" s="4" t="s">
        <v>27</v>
      </c>
      <c r="D7" s="5"/>
    </row>
    <row r="8" spans="1:4" ht="42.75" customHeight="1" x14ac:dyDescent="0.3">
      <c r="A8" s="2" t="s">
        <v>28</v>
      </c>
      <c r="B8" s="3" t="s">
        <v>29</v>
      </c>
      <c r="C8" s="4" t="s">
        <v>27</v>
      </c>
      <c r="D8" s="5"/>
    </row>
    <row r="9" spans="1:4" ht="42.75" customHeight="1" x14ac:dyDescent="0.3">
      <c r="A9" s="2" t="s">
        <v>30</v>
      </c>
      <c r="B9" s="3" t="s">
        <v>31</v>
      </c>
      <c r="C9" s="4" t="s">
        <v>27</v>
      </c>
      <c r="D9" s="6"/>
    </row>
    <row r="10" spans="1:4" ht="42.75" customHeight="1" x14ac:dyDescent="0.3">
      <c r="A10" s="2" t="s">
        <v>32</v>
      </c>
      <c r="B10" s="3" t="s">
        <v>33</v>
      </c>
      <c r="C10" s="4" t="s">
        <v>27</v>
      </c>
      <c r="D10" s="6"/>
    </row>
    <row r="11" spans="1:4" x14ac:dyDescent="0.3">
      <c r="A11" s="1"/>
      <c r="B11" s="1"/>
      <c r="C11" s="1"/>
      <c r="D11" s="1"/>
    </row>
    <row r="12" spans="1:4" ht="279" customHeight="1" x14ac:dyDescent="0.3">
      <c r="A12" s="33" t="s">
        <v>34</v>
      </c>
      <c r="B12" s="33"/>
      <c r="C12" s="33"/>
      <c r="D12" s="33"/>
    </row>
    <row r="13" spans="1:4" x14ac:dyDescent="0.3">
      <c r="A13" s="17"/>
      <c r="B13" s="17"/>
      <c r="C13" s="17"/>
      <c r="D13" s="17"/>
    </row>
    <row r="14" spans="1:4" ht="46.5" customHeight="1" x14ac:dyDescent="0.3">
      <c r="A14" s="33" t="s">
        <v>35</v>
      </c>
      <c r="B14" s="33"/>
      <c r="C14" s="33"/>
      <c r="D14" s="33"/>
    </row>
    <row r="15" spans="1:4" x14ac:dyDescent="0.3">
      <c r="A15" s="1"/>
      <c r="B15" s="1"/>
      <c r="C15" s="1"/>
      <c r="D15" s="1"/>
    </row>
    <row r="16" spans="1:4" x14ac:dyDescent="0.3">
      <c r="A16" s="1"/>
      <c r="B16" s="1"/>
      <c r="C16" s="1"/>
      <c r="D16" s="1"/>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sheetData>
  <mergeCells count="4">
    <mergeCell ref="A1:D1"/>
    <mergeCell ref="A12:D12"/>
    <mergeCell ref="A14:D14"/>
    <mergeCell ref="A3:D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25 201&amp;C&amp;"Marianne,Normal"BPU&amp;R&amp;"Marianne,Normal"N°DAF :  2025_000919</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view="pageLayout" topLeftCell="A10" zoomScaleNormal="100" workbookViewId="0">
      <selection activeCell="C9" sqref="C9"/>
    </sheetView>
  </sheetViews>
  <sheetFormatPr baseColWidth="10" defaultColWidth="11" defaultRowHeight="15" x14ac:dyDescent="0.25"/>
  <cols>
    <col min="1" max="1" width="45.5" style="1" customWidth="1"/>
    <col min="2" max="2" width="16.625" style="1" bestFit="1" customWidth="1"/>
    <col min="3" max="3" width="13.125" style="1" bestFit="1" customWidth="1"/>
    <col min="4" max="4" width="17.75" style="1" customWidth="1"/>
    <col min="5" max="16384" width="11" style="1"/>
  </cols>
  <sheetData>
    <row r="1" spans="1:17" ht="91.5" customHeight="1" x14ac:dyDescent="0.25">
      <c r="A1" s="34"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4 : TOUS SITES - STATIONS DE LAVAGES AUTO BLINDES</v>
      </c>
      <c r="B1" s="34"/>
      <c r="C1" s="34"/>
      <c r="D1" s="34"/>
      <c r="E1" s="34"/>
      <c r="F1" s="34"/>
      <c r="G1" s="34"/>
      <c r="H1" s="34"/>
      <c r="I1" s="34"/>
      <c r="J1" s="34"/>
      <c r="K1" s="28"/>
      <c r="L1" s="28"/>
      <c r="M1" s="15"/>
      <c r="N1" s="15"/>
      <c r="O1" s="15"/>
      <c r="P1" s="15"/>
      <c r="Q1" s="15"/>
    </row>
    <row r="3" spans="1:17" s="17" customFormat="1" ht="63.75" customHeight="1" x14ac:dyDescent="0.25">
      <c r="A3" s="40" t="s">
        <v>36</v>
      </c>
      <c r="B3" s="40"/>
      <c r="C3" s="40"/>
      <c r="D3" s="40"/>
      <c r="E3" s="40"/>
      <c r="F3" s="40"/>
      <c r="G3" s="40"/>
      <c r="H3" s="40"/>
      <c r="I3" s="40"/>
      <c r="J3" s="40"/>
      <c r="K3" s="27"/>
      <c r="L3" s="27"/>
      <c r="M3" s="20"/>
      <c r="N3" s="20"/>
      <c r="O3" s="20"/>
      <c r="P3" s="20"/>
      <c r="Q3" s="20"/>
    </row>
    <row r="4" spans="1:17" s="17" customFormat="1" ht="34.5" customHeight="1" x14ac:dyDescent="0.25"/>
    <row r="5" spans="1:17" s="17" customFormat="1" ht="15.75" x14ac:dyDescent="0.25">
      <c r="A5" s="37" t="s">
        <v>37</v>
      </c>
      <c r="B5" s="37"/>
      <c r="C5" s="37"/>
      <c r="D5" s="37"/>
      <c r="E5" s="37"/>
      <c r="F5" s="37"/>
      <c r="G5" s="37"/>
      <c r="H5" s="37"/>
      <c r="I5" s="26"/>
      <c r="J5" s="26"/>
      <c r="K5" s="26"/>
      <c r="L5" s="26"/>
      <c r="M5" s="26"/>
      <c r="N5" s="26"/>
      <c r="O5" s="26"/>
      <c r="P5" s="26"/>
    </row>
    <row r="6" spans="1:17" s="17" customFormat="1" ht="15.75" x14ac:dyDescent="0.25"/>
    <row r="7" spans="1:17" s="17" customFormat="1" ht="15.75" x14ac:dyDescent="0.25">
      <c r="B7" s="16" t="s">
        <v>50</v>
      </c>
      <c r="C7" s="16" t="s">
        <v>48</v>
      </c>
      <c r="D7" s="16" t="s">
        <v>49</v>
      </c>
      <c r="E7" s="25" t="s">
        <v>53</v>
      </c>
      <c r="F7" s="16" t="s">
        <v>38</v>
      </c>
      <c r="G7" s="16" t="s">
        <v>38</v>
      </c>
      <c r="H7" s="16" t="s">
        <v>38</v>
      </c>
    </row>
    <row r="8" spans="1:17" s="17" customFormat="1" ht="15.75" x14ac:dyDescent="0.25">
      <c r="A8" s="16" t="s">
        <v>46</v>
      </c>
      <c r="B8" s="21"/>
      <c r="C8" s="21"/>
      <c r="D8" s="21"/>
      <c r="E8" s="21"/>
      <c r="F8" s="21"/>
      <c r="G8" s="21"/>
      <c r="H8" s="21"/>
    </row>
    <row r="9" spans="1:17" s="17" customFormat="1" ht="15.75" x14ac:dyDescent="0.25">
      <c r="A9" s="16"/>
      <c r="B9" s="21"/>
      <c r="C9" s="21"/>
      <c r="D9" s="21"/>
      <c r="E9" s="21"/>
      <c r="F9" s="21"/>
      <c r="G9" s="21"/>
      <c r="H9" s="21"/>
    </row>
    <row r="10" spans="1:17" s="17" customFormat="1" ht="15.75" x14ac:dyDescent="0.25">
      <c r="A10" s="19" t="s">
        <v>39</v>
      </c>
      <c r="B10" s="29">
        <f t="shared" ref="B10:H10" si="0">SUM(B8:B9)</f>
        <v>0</v>
      </c>
      <c r="C10" s="29">
        <f t="shared" si="0"/>
        <v>0</v>
      </c>
      <c r="D10" s="29">
        <f t="shared" si="0"/>
        <v>0</v>
      </c>
      <c r="E10" s="29">
        <f t="shared" si="0"/>
        <v>0</v>
      </c>
      <c r="F10" s="29">
        <f t="shared" si="0"/>
        <v>0</v>
      </c>
      <c r="G10" s="29">
        <f t="shared" si="0"/>
        <v>0</v>
      </c>
      <c r="H10" s="29">
        <f t="shared" si="0"/>
        <v>0</v>
      </c>
    </row>
    <row r="11" spans="1:17" ht="20.25" x14ac:dyDescent="0.3">
      <c r="A11" s="10" t="s">
        <v>40</v>
      </c>
      <c r="B11" s="24">
        <f>SUM(B10:H10)</f>
        <v>0</v>
      </c>
    </row>
    <row r="12" spans="1:17" s="17" customFormat="1" ht="15.75" x14ac:dyDescent="0.25"/>
    <row r="13" spans="1:17" s="17" customFormat="1" ht="15.75" x14ac:dyDescent="0.25">
      <c r="A13" s="37" t="s">
        <v>55</v>
      </c>
      <c r="B13" s="37"/>
      <c r="C13" s="37"/>
      <c r="D13" s="37"/>
      <c r="E13" s="37"/>
      <c r="F13" s="37"/>
      <c r="G13" s="37"/>
      <c r="H13" s="37"/>
      <c r="I13" s="26"/>
      <c r="J13" s="26"/>
      <c r="K13" s="26"/>
      <c r="L13" s="26"/>
      <c r="M13" s="26"/>
      <c r="N13" s="26"/>
      <c r="O13" s="26"/>
      <c r="P13" s="26"/>
    </row>
    <row r="14" spans="1:17" s="17" customFormat="1" ht="15.75" x14ac:dyDescent="0.25"/>
    <row r="15" spans="1:17" s="17" customFormat="1" ht="15.75" x14ac:dyDescent="0.25">
      <c r="B15" s="16" t="s">
        <v>50</v>
      </c>
      <c r="C15" s="16" t="s">
        <v>48</v>
      </c>
      <c r="D15" s="16" t="s">
        <v>49</v>
      </c>
      <c r="E15" s="25" t="s">
        <v>53</v>
      </c>
      <c r="F15" s="16" t="s">
        <v>38</v>
      </c>
      <c r="G15" s="16" t="s">
        <v>38</v>
      </c>
      <c r="H15" s="16" t="s">
        <v>38</v>
      </c>
    </row>
    <row r="16" spans="1:17" s="17" customFormat="1" ht="15.75" x14ac:dyDescent="0.25">
      <c r="A16" s="16" t="s">
        <v>46</v>
      </c>
      <c r="B16" s="22"/>
      <c r="C16" s="22"/>
      <c r="D16" s="22"/>
      <c r="E16" s="22"/>
      <c r="F16" s="22"/>
      <c r="G16" s="22"/>
      <c r="H16" s="22"/>
    </row>
    <row r="17" spans="1:8" s="17" customFormat="1" ht="15.75" x14ac:dyDescent="0.25">
      <c r="A17" s="16"/>
      <c r="B17" s="22"/>
      <c r="C17" s="22"/>
      <c r="D17" s="22"/>
      <c r="E17" s="22"/>
      <c r="F17" s="22"/>
      <c r="G17" s="22"/>
      <c r="H17" s="22"/>
    </row>
    <row r="18" spans="1:8" s="17" customFormat="1" ht="15.75" x14ac:dyDescent="0.25">
      <c r="A18" s="19" t="s">
        <v>41</v>
      </c>
      <c r="B18" s="29">
        <f t="shared" ref="B18:H18" si="1">SUM(B16:B17)</f>
        <v>0</v>
      </c>
      <c r="C18" s="29">
        <f t="shared" si="1"/>
        <v>0</v>
      </c>
      <c r="D18" s="29">
        <f t="shared" si="1"/>
        <v>0</v>
      </c>
      <c r="E18" s="29">
        <f t="shared" si="1"/>
        <v>0</v>
      </c>
      <c r="F18" s="29">
        <f t="shared" si="1"/>
        <v>0</v>
      </c>
      <c r="G18" s="29">
        <f t="shared" si="1"/>
        <v>0</v>
      </c>
      <c r="H18" s="29">
        <f t="shared" si="1"/>
        <v>0</v>
      </c>
    </row>
    <row r="19" spans="1:8" ht="20.25" x14ac:dyDescent="0.3">
      <c r="A19" s="10" t="s">
        <v>40</v>
      </c>
      <c r="B19" s="24">
        <f>SUM(B18:H18)</f>
        <v>0</v>
      </c>
    </row>
    <row r="20" spans="1:8" s="17" customFormat="1" ht="15.75" x14ac:dyDescent="0.25"/>
    <row r="21" spans="1:8" s="17" customFormat="1" ht="15.75" x14ac:dyDescent="0.25"/>
    <row r="22" spans="1:8" s="17" customFormat="1" ht="15.75" x14ac:dyDescent="0.25">
      <c r="A22" s="38" t="s">
        <v>42</v>
      </c>
      <c r="B22" s="38"/>
      <c r="C22" s="38"/>
      <c r="D22" s="38"/>
      <c r="E22" s="38"/>
      <c r="F22" s="38"/>
      <c r="G22" s="38"/>
      <c r="H22" s="38"/>
    </row>
    <row r="23" spans="1:8" s="17" customFormat="1" ht="15.75" x14ac:dyDescent="0.25"/>
    <row r="24" spans="1:8" s="17" customFormat="1" ht="15.75" x14ac:dyDescent="0.25">
      <c r="B24" s="16" t="s">
        <v>47</v>
      </c>
      <c r="C24" s="16" t="s">
        <v>48</v>
      </c>
      <c r="D24" s="16" t="s">
        <v>49</v>
      </c>
      <c r="E24" s="25" t="s">
        <v>53</v>
      </c>
      <c r="F24" s="16" t="s">
        <v>38</v>
      </c>
      <c r="G24" s="16" t="s">
        <v>38</v>
      </c>
      <c r="H24" s="16" t="s">
        <v>38</v>
      </c>
    </row>
    <row r="25" spans="1:8" s="17" customFormat="1" ht="15.75" x14ac:dyDescent="0.25">
      <c r="A25" s="16" t="s">
        <v>43</v>
      </c>
      <c r="B25" s="23"/>
      <c r="C25" s="23"/>
      <c r="D25" s="23"/>
      <c r="E25" s="23"/>
      <c r="F25" s="23"/>
      <c r="G25" s="23"/>
      <c r="H25" s="23"/>
    </row>
    <row r="26" spans="1:8" s="17" customFormat="1" ht="33.75" customHeight="1" x14ac:dyDescent="0.25">
      <c r="A26" s="18" t="s">
        <v>44</v>
      </c>
      <c r="B26" s="21"/>
      <c r="C26" s="21"/>
      <c r="D26" s="21"/>
      <c r="E26" s="21"/>
      <c r="F26" s="21"/>
      <c r="G26" s="21"/>
      <c r="H26" s="21"/>
    </row>
    <row r="27" spans="1:8" s="17" customFormat="1" ht="19.7" customHeight="1" x14ac:dyDescent="0.25">
      <c r="A27" s="19" t="s">
        <v>51</v>
      </c>
      <c r="B27" s="29">
        <f>SUM(B25:B26)</f>
        <v>0</v>
      </c>
      <c r="C27" s="29">
        <f t="shared" ref="C27:H27" si="2">SUM(C25:C26)</f>
        <v>0</v>
      </c>
      <c r="D27" s="29">
        <f t="shared" si="2"/>
        <v>0</v>
      </c>
      <c r="E27" s="29">
        <f t="shared" si="2"/>
        <v>0</v>
      </c>
      <c r="F27" s="29">
        <f t="shared" si="2"/>
        <v>0</v>
      </c>
      <c r="G27" s="29">
        <f t="shared" si="2"/>
        <v>0</v>
      </c>
      <c r="H27" s="29">
        <f t="shared" si="2"/>
        <v>0</v>
      </c>
    </row>
    <row r="28" spans="1:8" ht="20.25" x14ac:dyDescent="0.3">
      <c r="A28" s="10" t="s">
        <v>40</v>
      </c>
      <c r="B28" s="24">
        <f>SUM(B27:H27)</f>
        <v>0</v>
      </c>
    </row>
    <row r="31" spans="1:8" ht="20.25" x14ac:dyDescent="0.3">
      <c r="A31" s="39" t="s">
        <v>45</v>
      </c>
      <c r="B31" s="39"/>
      <c r="C31" s="30">
        <f>B11+B19+B28</f>
        <v>0</v>
      </c>
    </row>
    <row r="34" spans="1:3" ht="15.75" x14ac:dyDescent="0.25">
      <c r="A34" s="36" t="s">
        <v>57</v>
      </c>
      <c r="B34" s="36"/>
      <c r="C34" s="36"/>
    </row>
  </sheetData>
  <mergeCells count="7">
    <mergeCell ref="A34:C34"/>
    <mergeCell ref="A13:H13"/>
    <mergeCell ref="A22:H22"/>
    <mergeCell ref="A1:J1"/>
    <mergeCell ref="A31:B31"/>
    <mergeCell ref="A5:H5"/>
    <mergeCell ref="A3:J3"/>
  </mergeCells>
  <pageMargins left="0.25" right="0.25" top="0.75" bottom="0.75" header="0.3" footer="0.3"/>
  <pageSetup paperSize="8" orientation="landscape" r:id="rId1"/>
  <headerFooter>
    <oddHeader xml:space="preserve">&amp;LN°projet : ESID 25 201
&amp;CBPU&amp;RN°DAF :  2025_000919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7DEE4F9C430B4A8D9BFD9699D85EC9" ma:contentTypeVersion="1" ma:contentTypeDescription="Crée un document." ma:contentTypeScope="" ma:versionID="15750406dd865cd48a86513f0bf67901">
  <xsd:schema xmlns:xsd="http://www.w3.org/2001/XMLSchema" xmlns:xs="http://www.w3.org/2001/XMLSchema" xmlns:p="http://schemas.microsoft.com/office/2006/metadata/properties" xmlns:ns2="6f1cadfb-22eb-46d0-8421-1085e34b15e1" targetNamespace="http://schemas.microsoft.com/office/2006/metadata/properties" ma:root="true" ma:fieldsID="b32f48582d70f9605da62081480e9fa0" ns2:_="">
    <xsd:import namespace="6f1cadfb-22eb-46d0-8421-1085e34b15e1"/>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1cadfb-22eb-46d0-8421-1085e34b15e1"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3C4897-2D41-4F75-B3BD-DE354CF529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1cadfb-22eb-46d0-8421-1085e34b15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14F21A-86F9-4173-BB35-28D82DF82AF9}">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12f2f77a-bc19-4145-99a9-a502f90bb138"/>
    <ds:schemaRef ds:uri="http://www.w3.org/XML/1998/namespace"/>
  </ds:schemaRefs>
</ds:datastoreItem>
</file>

<file path=customXml/itemProps3.xml><?xml version="1.0" encoding="utf-8"?>
<ds:datastoreItem xmlns:ds="http://schemas.openxmlformats.org/officeDocument/2006/customXml" ds:itemID="{8B889C1A-C2EC-4224-9B59-7E6B72933C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DOMINIQUE Sophie IPMI</dc:creator>
  <cp:keywords/>
  <dc:description/>
  <cp:lastModifiedBy>BARBIER Alexandre ADJT ADM AE</cp:lastModifiedBy>
  <cp:revision/>
  <dcterms:created xsi:type="dcterms:W3CDTF">2020-05-28T15:27:04Z</dcterms:created>
  <dcterms:modified xsi:type="dcterms:W3CDTF">2025-12-16T13:32:51Z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0x010100427DEE4F9C430B4A8D9BFD9699D85EC9</vt:lpwstr>
  </property>
</Properties>
</file>